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. 161SET - SCHNEIDER\1.Project Activity &amp; Deliverables\1. Lab installation\2. Installation\1. Equipments\"/>
    </mc:Choice>
  </mc:AlternateContent>
  <bookViews>
    <workbookView xWindow="1440" yWindow="855" windowWidth="14340" windowHeight="6750"/>
  </bookViews>
  <sheets>
    <sheet name="Collective Tools" sheetId="1" r:id="rId1"/>
  </sheets>
  <calcPr calcId="152511"/>
</workbook>
</file>

<file path=xl/calcChain.xml><?xml version="1.0" encoding="utf-8"?>
<calcChain xmlns="http://schemas.openxmlformats.org/spreadsheetml/2006/main">
  <c r="J23" i="1" l="1"/>
  <c r="H5" i="1"/>
  <c r="H23" i="1" s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</calcChain>
</file>

<file path=xl/sharedStrings.xml><?xml version="1.0" encoding="utf-8"?>
<sst xmlns="http://schemas.openxmlformats.org/spreadsheetml/2006/main" count="67" uniqueCount="33">
  <si>
    <t>Description</t>
  </si>
  <si>
    <t>Brand</t>
  </si>
  <si>
    <t>Reference</t>
  </si>
  <si>
    <t>UOM</t>
  </si>
  <si>
    <t>Qty</t>
  </si>
  <si>
    <t>Obs</t>
  </si>
  <si>
    <t>screw guns Makita type</t>
  </si>
  <si>
    <t>Nos</t>
  </si>
  <si>
    <t>Philips end-pieces for screw gun (Makita type or equivalent)</t>
  </si>
  <si>
    <t>end-pieces supports</t>
  </si>
  <si>
    <t>Percussion drills (13 mm)</t>
  </si>
  <si>
    <t>complete set of flat wrenches</t>
  </si>
  <si>
    <t>Set</t>
  </si>
  <si>
    <t>complete set of uncorked pipe wrenches</t>
  </si>
  <si>
    <t>handled wrenches (4, 10, 11, 13mm)</t>
  </si>
  <si>
    <t>needles</t>
  </si>
  <si>
    <t>scribers</t>
  </si>
  <si>
    <t>hole saws 67mm with mechanism</t>
  </si>
  <si>
    <t>saws with back and 2 boxes cut</t>
  </si>
  <si>
    <t>crimping pliers for flat or round lugs (from 0,75 to 2,5)</t>
  </si>
  <si>
    <t>crimping pliers for V-shaped round lugs</t>
  </si>
  <si>
    <t>complete drills for metal (from diameter 1 to 10)</t>
  </si>
  <si>
    <t>complete drills for wood (from diameter 1 to 10)</t>
  </si>
  <si>
    <t>drills for concrete (diameters 6, 7, 8, 10)</t>
  </si>
  <si>
    <t xml:space="preserve">Hacksaw with 32 T.P.I blade </t>
  </si>
  <si>
    <t>Price</t>
  </si>
  <si>
    <t>Delevery time</t>
  </si>
  <si>
    <t>Drill for wood Diameter 25mm</t>
  </si>
  <si>
    <t>Collective Tools - Local</t>
  </si>
  <si>
    <t>Priority</t>
  </si>
  <si>
    <t>Order ASAP</t>
  </si>
  <si>
    <t>Local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</si>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</sst>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VND]"/>
  </numFmts>
  <fonts count="3" x14ac:knownFonts="1">
    <font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1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[$VND]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3456" displayName="Tableau13456" ref="A4:J23" totalsRowCount="1" headerRowDxfId="13" dataDxfId="12">
  <autoFilter ref="A4:J22"/>
  <tableColumns count="10">
    <tableColumn id="9" name="Priority" totalsRowLabel="Total" dataDxfId="11" totalsRowDxfId="10"/>
    <tableColumn id="3" name="Brand"/>
    <tableColumn id="1" name="Reference"/>
    <tableColumn id="2" name="Description"/>
    <tableColumn id="6" name="UOM"/>
    <tableColumn id="7" name="Qty" dataDxfId="9" totalsRowDxfId="8"/>
    <tableColumn id="4" name="Price" dataDxfId="7" totalsRowDxfId="6"/>
    <tableColumn id="10" name="Total" totalsRowFunction="sum" dataDxfId="5" totalsRowDxfId="4">
      <calculatedColumnFormula>Tableau13456[[#This Row],[Qty]]*Tableau13456[[#This Row],[Price]]</calculatedColumnFormula>
    </tableColumn>
    <tableColumn id="5" name="Delevery time" dataDxfId="3" totalsRowDxfId="2"/>
    <tableColumn id="8" name="Obs" totalsRowFunction="count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tabSelected="1" workbookViewId="0">
      <selection activeCell="D22" sqref="D22"/>
    </sheetView>
  </sheetViews>
  <sheetFormatPr defaultColWidth="11.42578125" defaultRowHeight="15" x14ac:dyDescent="0.25"/>
  <cols>
    <col min="2" max="2" width="11.42578125" customWidth="1"/>
    <col min="3" max="3" width="14.140625" customWidth="1"/>
    <col min="4" max="4" width="51" bestFit="1" customWidth="1"/>
    <col min="5" max="5" width="7.42578125" bestFit="1" customWidth="1"/>
    <col min="6" max="6" width="7.5703125" customWidth="1"/>
    <col min="7" max="8" width="23.140625" style="1" customWidth="1"/>
    <col min="9" max="11" width="19.42578125" customWidth="1"/>
  </cols>
  <sheetData>
    <row r="2" spans="1:10" x14ac:dyDescent="0.25">
      <c r="D2" s="4" t="s">
        <v>28</v>
      </c>
    </row>
    <row r="3" spans="1:10" x14ac:dyDescent="0.25">
      <c r="A3" s="2" t="s">
        <v>30</v>
      </c>
    </row>
    <row r="4" spans="1:10" x14ac:dyDescent="0.25">
      <c r="A4" s="1" t="s">
        <v>29</v>
      </c>
      <c r="B4" t="s">
        <v>1</v>
      </c>
      <c r="C4" t="s">
        <v>2</v>
      </c>
      <c r="D4" t="s">
        <v>0</v>
      </c>
      <c r="E4" t="s">
        <v>3</v>
      </c>
      <c r="F4" s="1" t="s">
        <v>4</v>
      </c>
      <c r="G4" s="1" t="s">
        <v>25</v>
      </c>
      <c r="H4" s="1" t="s">
        <v>32</v>
      </c>
      <c r="I4" s="1" t="s">
        <v>26</v>
      </c>
      <c r="J4" s="1" t="s">
        <v>5</v>
      </c>
    </row>
    <row r="5" spans="1:10" x14ac:dyDescent="0.25">
      <c r="A5" s="1">
        <v>1</v>
      </c>
      <c r="C5" t="s">
        <v>31</v>
      </c>
      <c r="D5" t="s">
        <v>6</v>
      </c>
      <c r="E5" t="s">
        <v>7</v>
      </c>
      <c r="F5" s="1">
        <v>4</v>
      </c>
      <c r="H5" s="3">
        <f>Tableau13456[[#This Row],[Qty]]*Tableau13456[[#This Row],[Price]]</f>
        <v>0</v>
      </c>
      <c r="I5" s="1"/>
      <c r="J5" s="1"/>
    </row>
    <row r="6" spans="1:10" x14ac:dyDescent="0.25">
      <c r="A6" s="1">
        <v>1</v>
      </c>
      <c r="C6" t="s">
        <v>31</v>
      </c>
      <c r="D6" t="s">
        <v>8</v>
      </c>
      <c r="E6" t="s">
        <v>7</v>
      </c>
      <c r="F6" s="1">
        <v>6</v>
      </c>
      <c r="H6" s="3">
        <f>Tableau13456[[#This Row],[Qty]]*Tableau13456[[#This Row],[Price]]</f>
        <v>0</v>
      </c>
      <c r="I6" s="1"/>
      <c r="J6" s="1"/>
    </row>
    <row r="7" spans="1:10" x14ac:dyDescent="0.25">
      <c r="A7" s="1">
        <v>1</v>
      </c>
      <c r="C7" t="s">
        <v>31</v>
      </c>
      <c r="D7" t="s">
        <v>9</v>
      </c>
      <c r="E7" t="s">
        <v>7</v>
      </c>
      <c r="F7" s="1">
        <v>6</v>
      </c>
      <c r="H7" s="3">
        <f>Tableau13456[[#This Row],[Qty]]*Tableau13456[[#This Row],[Price]]</f>
        <v>0</v>
      </c>
      <c r="I7" s="1"/>
      <c r="J7" s="1"/>
    </row>
    <row r="8" spans="1:10" x14ac:dyDescent="0.25">
      <c r="A8" s="1">
        <v>1</v>
      </c>
      <c r="C8" t="s">
        <v>31</v>
      </c>
      <c r="D8" t="s">
        <v>10</v>
      </c>
      <c r="E8" t="s">
        <v>7</v>
      </c>
      <c r="F8" s="1">
        <v>2</v>
      </c>
      <c r="H8" s="3">
        <f>Tableau13456[[#This Row],[Qty]]*Tableau13456[[#This Row],[Price]]</f>
        <v>0</v>
      </c>
      <c r="I8" s="1"/>
      <c r="J8" s="1"/>
    </row>
    <row r="9" spans="1:10" x14ac:dyDescent="0.25">
      <c r="A9" s="1">
        <v>1</v>
      </c>
      <c r="C9" t="s">
        <v>31</v>
      </c>
      <c r="D9" t="s">
        <v>11</v>
      </c>
      <c r="E9" t="s">
        <v>12</v>
      </c>
      <c r="F9" s="1">
        <v>1</v>
      </c>
      <c r="H9" s="3">
        <f>Tableau13456[[#This Row],[Qty]]*Tableau13456[[#This Row],[Price]]</f>
        <v>0</v>
      </c>
      <c r="I9" s="1"/>
      <c r="J9" s="1"/>
    </row>
    <row r="10" spans="1:10" x14ac:dyDescent="0.25">
      <c r="A10" s="1">
        <v>1</v>
      </c>
      <c r="C10" t="s">
        <v>31</v>
      </c>
      <c r="D10" t="s">
        <v>13</v>
      </c>
      <c r="E10" t="s">
        <v>12</v>
      </c>
      <c r="F10" s="1">
        <v>1</v>
      </c>
      <c r="H10" s="3">
        <f>Tableau13456[[#This Row],[Qty]]*Tableau13456[[#This Row],[Price]]</f>
        <v>0</v>
      </c>
      <c r="I10" s="1"/>
      <c r="J10" s="1"/>
    </row>
    <row r="11" spans="1:10" x14ac:dyDescent="0.25">
      <c r="A11" s="1">
        <v>1</v>
      </c>
      <c r="C11" t="s">
        <v>31</v>
      </c>
      <c r="D11" t="s">
        <v>14</v>
      </c>
      <c r="E11" t="s">
        <v>7</v>
      </c>
      <c r="F11" s="1">
        <v>2</v>
      </c>
      <c r="H11" s="3">
        <f>Tableau13456[[#This Row],[Qty]]*Tableau13456[[#This Row],[Price]]</f>
        <v>0</v>
      </c>
      <c r="I11" s="1"/>
      <c r="J11" s="1"/>
    </row>
    <row r="12" spans="1:10" x14ac:dyDescent="0.25">
      <c r="A12" s="1">
        <v>1</v>
      </c>
      <c r="C12" t="s">
        <v>31</v>
      </c>
      <c r="D12" t="s">
        <v>15</v>
      </c>
      <c r="E12" t="s">
        <v>7</v>
      </c>
      <c r="F12" s="1">
        <v>5</v>
      </c>
      <c r="H12" s="3">
        <f>Tableau13456[[#This Row],[Qty]]*Tableau13456[[#This Row],[Price]]</f>
        <v>0</v>
      </c>
      <c r="I12" s="1"/>
      <c r="J12" s="1"/>
    </row>
    <row r="13" spans="1:10" x14ac:dyDescent="0.25">
      <c r="A13" s="1">
        <v>1</v>
      </c>
      <c r="C13" t="s">
        <v>31</v>
      </c>
      <c r="D13" t="s">
        <v>16</v>
      </c>
      <c r="E13" t="s">
        <v>7</v>
      </c>
      <c r="F13" s="1">
        <v>5</v>
      </c>
      <c r="H13" s="3">
        <f>Tableau13456[[#This Row],[Qty]]*Tableau13456[[#This Row],[Price]]</f>
        <v>0</v>
      </c>
      <c r="I13" s="1"/>
      <c r="J13" s="1"/>
    </row>
    <row r="14" spans="1:10" x14ac:dyDescent="0.25">
      <c r="A14" s="1">
        <v>1</v>
      </c>
      <c r="C14" t="s">
        <v>31</v>
      </c>
      <c r="D14" t="s">
        <v>17</v>
      </c>
      <c r="E14" t="s">
        <v>7</v>
      </c>
      <c r="F14" s="1">
        <v>2</v>
      </c>
      <c r="H14" s="3">
        <f>Tableau13456[[#This Row],[Qty]]*Tableau13456[[#This Row],[Price]]</f>
        <v>0</v>
      </c>
      <c r="I14" s="1"/>
      <c r="J14" s="1"/>
    </row>
    <row r="15" spans="1:10" x14ac:dyDescent="0.25">
      <c r="A15" s="1">
        <v>1</v>
      </c>
      <c r="C15" t="s">
        <v>31</v>
      </c>
      <c r="D15" t="s">
        <v>18</v>
      </c>
      <c r="E15" t="s">
        <v>7</v>
      </c>
      <c r="F15" s="1">
        <v>2</v>
      </c>
      <c r="H15" s="3">
        <f>Tableau13456[[#This Row],[Qty]]*Tableau13456[[#This Row],[Price]]</f>
        <v>0</v>
      </c>
      <c r="I15" s="1"/>
      <c r="J15" s="1"/>
    </row>
    <row r="16" spans="1:10" x14ac:dyDescent="0.25">
      <c r="A16" s="1">
        <v>1</v>
      </c>
      <c r="C16" t="s">
        <v>31</v>
      </c>
      <c r="D16" t="s">
        <v>19</v>
      </c>
      <c r="E16" t="s">
        <v>7</v>
      </c>
      <c r="F16" s="1">
        <v>4</v>
      </c>
      <c r="H16" s="3">
        <f>Tableau13456[[#This Row],[Qty]]*Tableau13456[[#This Row],[Price]]</f>
        <v>0</v>
      </c>
      <c r="I16" s="1"/>
      <c r="J16" s="1"/>
    </row>
    <row r="17" spans="1:10" x14ac:dyDescent="0.25">
      <c r="A17" s="1">
        <v>1</v>
      </c>
      <c r="C17" t="s">
        <v>31</v>
      </c>
      <c r="D17" t="s">
        <v>20</v>
      </c>
      <c r="E17" t="s">
        <v>7</v>
      </c>
      <c r="F17" s="1">
        <v>4</v>
      </c>
      <c r="H17" s="3">
        <f>Tableau13456[[#This Row],[Qty]]*Tableau13456[[#This Row],[Price]]</f>
        <v>0</v>
      </c>
      <c r="I17" s="1"/>
      <c r="J17" s="1"/>
    </row>
    <row r="18" spans="1:10" x14ac:dyDescent="0.25">
      <c r="A18" s="1">
        <v>1</v>
      </c>
      <c r="C18" t="s">
        <v>31</v>
      </c>
      <c r="D18" t="s">
        <v>21</v>
      </c>
      <c r="E18" t="s">
        <v>12</v>
      </c>
      <c r="F18" s="1">
        <v>3</v>
      </c>
      <c r="H18" s="3">
        <f>Tableau13456[[#This Row],[Qty]]*Tableau13456[[#This Row],[Price]]</f>
        <v>0</v>
      </c>
      <c r="I18" s="1"/>
      <c r="J18" s="1"/>
    </row>
    <row r="19" spans="1:10" x14ac:dyDescent="0.25">
      <c r="A19" s="1">
        <v>1</v>
      </c>
      <c r="C19" t="s">
        <v>31</v>
      </c>
      <c r="D19" t="s">
        <v>22</v>
      </c>
      <c r="E19" t="s">
        <v>12</v>
      </c>
      <c r="F19" s="1">
        <v>5</v>
      </c>
      <c r="H19" s="3">
        <f>Tableau13456[[#This Row],[Qty]]*Tableau13456[[#This Row],[Price]]</f>
        <v>0</v>
      </c>
      <c r="I19" s="1"/>
      <c r="J19" s="1"/>
    </row>
    <row r="20" spans="1:10" x14ac:dyDescent="0.25">
      <c r="A20" s="1">
        <v>1</v>
      </c>
      <c r="C20" t="s">
        <v>31</v>
      </c>
      <c r="D20" t="s">
        <v>27</v>
      </c>
      <c r="E20" t="s">
        <v>7</v>
      </c>
      <c r="F20" s="1">
        <v>5</v>
      </c>
      <c r="H20" s="3">
        <f>Tableau13456[[#This Row],[Qty]]*Tableau13456[[#This Row],[Price]]</f>
        <v>0</v>
      </c>
      <c r="I20" s="1"/>
      <c r="J20" s="1"/>
    </row>
    <row r="21" spans="1:10" x14ac:dyDescent="0.25">
      <c r="A21" s="1">
        <v>1</v>
      </c>
      <c r="C21" t="s">
        <v>31</v>
      </c>
      <c r="D21" t="s">
        <v>23</v>
      </c>
      <c r="E21" t="s">
        <v>12</v>
      </c>
      <c r="F21" s="1">
        <v>3</v>
      </c>
      <c r="H21" s="3">
        <f>Tableau13456[[#This Row],[Qty]]*Tableau13456[[#This Row],[Price]]</f>
        <v>0</v>
      </c>
      <c r="I21" s="1"/>
      <c r="J21" s="1"/>
    </row>
    <row r="22" spans="1:10" x14ac:dyDescent="0.25">
      <c r="A22" s="1">
        <v>1</v>
      </c>
      <c r="C22" t="s">
        <v>31</v>
      </c>
      <c r="D22" t="s">
        <v>24</v>
      </c>
      <c r="E22" t="s">
        <v>7</v>
      </c>
      <c r="F22" s="1">
        <v>1</v>
      </c>
      <c r="H22" s="3">
        <f>Tableau13456[[#This Row],[Qty]]*Tableau13456[[#This Row],[Price]]</f>
        <v>0</v>
      </c>
      <c r="I22" s="1"/>
      <c r="J22" s="1"/>
    </row>
    <row r="23" spans="1:10" x14ac:dyDescent="0.25">
      <c r="A23" s="1" t="s">
        <v>32</v>
      </c>
      <c r="F23" s="1"/>
      <c r="H23" s="3">
        <f>SUBTOTAL(109,Tableau13456[Total])</f>
        <v>0</v>
      </c>
      <c r="I23" s="1"/>
      <c r="J23" s="1">
        <f>SUBTOTAL(103,Tableau13456[Obs])</f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Collective Tools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Kim Pham </cp:lastModifiedBy>
  <dcterms:created xsi:type="dcterms:W3CDTF">2016-06-13T08:57:13Z</dcterms:created>
  <dcterms:modified xsi:type="dcterms:W3CDTF">2016-07-04T06:46:10Z</dcterms:modified>
</cp:coreProperties>
</file>